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<sst xmlns="http://schemas.openxmlformats.org/spreadsheetml/2006/main" count="283" uniqueCount="282">
  <si>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</si>
  <si>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</si>
  <si>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</si>
  <si>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</si>
  <si>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</si>
  <si>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</si>
  <si>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</si>
  <si>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</si>
  <si>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</si>
  <si>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</si>
  <si>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</si>
  <si>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</si>
  <si>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15/35035928</t>
  </si>
  <si>
    <t>جودي</t>
  </si>
  <si>
    <t>بشرة</t>
  </si>
  <si>
    <t>35035928</t>
  </si>
  <si>
    <t>15/35037685</t>
  </si>
  <si>
    <t>جودي</t>
  </si>
  <si>
    <t>رانيا</t>
  </si>
  <si>
    <t>35037685</t>
  </si>
  <si>
    <t>15/35039444</t>
  </si>
  <si>
    <t>جيجخ</t>
  </si>
  <si>
    <t>رانية</t>
  </si>
  <si>
    <t>35039444</t>
  </si>
  <si>
    <t>16/35041663</t>
  </si>
  <si>
    <t>جيلح</t>
  </si>
  <si>
    <t>صليحة</t>
  </si>
  <si>
    <t>35041663</t>
  </si>
  <si>
    <t>15/35042648</t>
  </si>
  <si>
    <t>حاج ابراهيم</t>
  </si>
  <si>
    <t>رانيا</t>
  </si>
  <si>
    <t>35042648</t>
  </si>
  <si>
    <t>16/35037063</t>
  </si>
  <si>
    <t>حاج علي</t>
  </si>
  <si>
    <t>أماني</t>
  </si>
  <si>
    <t>35037063</t>
  </si>
  <si>
    <t>16/35037288</t>
  </si>
  <si>
    <t>حاجي</t>
  </si>
  <si>
    <t>امال</t>
  </si>
  <si>
    <t>35037288</t>
  </si>
  <si>
    <t>13/35038955</t>
  </si>
  <si>
    <t>حاجي</t>
  </si>
  <si>
    <t>مباركة</t>
  </si>
  <si>
    <t>35038955</t>
  </si>
  <si>
    <t>16/35038628</t>
  </si>
  <si>
    <t>حامد</t>
  </si>
  <si>
    <t>نجوى</t>
  </si>
  <si>
    <t>35038628</t>
  </si>
  <si>
    <t>16/35041771</t>
  </si>
  <si>
    <t>حبيب</t>
  </si>
  <si>
    <t>محمد العربي</t>
  </si>
  <si>
    <t>35041771</t>
  </si>
  <si>
    <t>14/35031725</t>
  </si>
  <si>
    <t>حجاج</t>
  </si>
  <si>
    <t>أمينة</t>
  </si>
  <si>
    <t>35031725</t>
  </si>
  <si>
    <t>16/35041474</t>
  </si>
  <si>
    <t>حدود</t>
  </si>
  <si>
    <t>خولة</t>
  </si>
  <si>
    <t>35041474</t>
  </si>
  <si>
    <t>16/35053775</t>
  </si>
  <si>
    <t>حرزلي</t>
  </si>
  <si>
    <t>رانية</t>
  </si>
  <si>
    <t>35053775</t>
  </si>
  <si>
    <t>14/35033463</t>
  </si>
  <si>
    <t>حروز</t>
  </si>
  <si>
    <t>أحمد شريف</t>
  </si>
  <si>
    <t>35033463</t>
  </si>
  <si>
    <t>16/35037829</t>
  </si>
  <si>
    <t>حساني</t>
  </si>
  <si>
    <t>سميحة</t>
  </si>
  <si>
    <t>35037829</t>
  </si>
  <si>
    <t>16/35054755</t>
  </si>
  <si>
    <t>حساين</t>
  </si>
  <si>
    <t>نريمان</t>
  </si>
  <si>
    <t>35054755</t>
  </si>
  <si>
    <t>16/35047770</t>
  </si>
  <si>
    <t>حكيمي</t>
  </si>
  <si>
    <t>صبرينة</t>
  </si>
  <si>
    <t>35047770</t>
  </si>
  <si>
    <t>15/35049159</t>
  </si>
  <si>
    <t>حليس</t>
  </si>
  <si>
    <t>منيرة</t>
  </si>
  <si>
    <t>35049159</t>
  </si>
  <si>
    <t>15/35049198</t>
  </si>
  <si>
    <t>حليس</t>
  </si>
  <si>
    <t>نور الهدى</t>
  </si>
  <si>
    <t>35049198</t>
  </si>
  <si>
    <t>15/35043158</t>
  </si>
  <si>
    <t>حمادو</t>
  </si>
  <si>
    <t>امال</t>
  </si>
  <si>
    <t>35043158</t>
  </si>
  <si>
    <t>15/35038014</t>
  </si>
  <si>
    <t>حمادي</t>
  </si>
  <si>
    <t>هاجر</t>
  </si>
  <si>
    <t>35038014</t>
  </si>
  <si>
    <t>13/35031011</t>
  </si>
  <si>
    <t>حمدي</t>
  </si>
  <si>
    <t>جيهان</t>
  </si>
  <si>
    <t>35031011</t>
  </si>
  <si>
    <t>16/35053827</t>
  </si>
  <si>
    <t>حمريط</t>
  </si>
  <si>
    <t>رهيفة</t>
  </si>
  <si>
    <t>35053827</t>
  </si>
  <si>
    <t>16/35039988</t>
  </si>
  <si>
    <t>حمي</t>
  </si>
  <si>
    <t>أمال</t>
  </si>
  <si>
    <t>35039988</t>
  </si>
  <si>
    <t>15/35043216</t>
  </si>
  <si>
    <t>حمي</t>
  </si>
  <si>
    <t>هاجر</t>
  </si>
  <si>
    <t>35043216</t>
  </si>
  <si>
    <t>16/35046457</t>
  </si>
  <si>
    <t>حميدات</t>
  </si>
  <si>
    <t>نسرين</t>
  </si>
  <si>
    <t>35046457</t>
  </si>
  <si>
    <t>16/35036137</t>
  </si>
  <si>
    <t>حميدان</t>
  </si>
  <si>
    <t>زينب</t>
  </si>
  <si>
    <t xml:space="preserve"> 35036137</t>
  </si>
  <si>
    <t>15/35041307</t>
  </si>
  <si>
    <t>حوحو</t>
  </si>
  <si>
    <t>ايمان</t>
  </si>
  <si>
    <t>07141699627</t>
  </si>
  <si>
    <t>16/35053438</t>
  </si>
  <si>
    <t>حوفاف</t>
  </si>
  <si>
    <t>انور</t>
  </si>
  <si>
    <t>35053438</t>
  </si>
  <si>
    <t>16/35044567</t>
  </si>
  <si>
    <t>حوفاني</t>
  </si>
  <si>
    <t>إكرام</t>
  </si>
  <si>
    <t>35044567</t>
  </si>
  <si>
    <t>16/35044488</t>
  </si>
  <si>
    <t>حوفاني</t>
  </si>
  <si>
    <t>مروة</t>
  </si>
  <si>
    <t>35044488</t>
  </si>
  <si>
    <t>14/35038149</t>
  </si>
  <si>
    <t>حوميميد</t>
  </si>
  <si>
    <t>محمد</t>
  </si>
  <si>
    <t>35038149</t>
  </si>
  <si>
    <t>16/35046551</t>
  </si>
  <si>
    <t>حيتامة</t>
  </si>
  <si>
    <t>حيزية</t>
  </si>
  <si>
    <t>35046551</t>
  </si>
  <si>
    <t>15/35037506</t>
  </si>
  <si>
    <t>خالدي</t>
  </si>
  <si>
    <t>يسرى</t>
  </si>
  <si>
    <t>35037506</t>
  </si>
  <si>
    <t>14/35042654</t>
  </si>
  <si>
    <t>خان</t>
  </si>
  <si>
    <t>وصال</t>
  </si>
  <si>
    <t>35042654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</si>
  <si>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</si>
  <si>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</si>
  <si>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</si>
  <si>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</si>
  <si>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</si>
  <si>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</si>
  <si>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</si>
  <si>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</si>
  <si>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</si>
  <si>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</si>
  <si>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</si>
  <si>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</si>
  <si>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</si>
  <si>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</si>
  <si>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</si>
  <si>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16/35043347</t>
  </si>
  <si>
    <t>خاوة</t>
  </si>
  <si>
    <t>رحمة</t>
  </si>
  <si>
    <t>35043347</t>
  </si>
  <si>
    <t>15/39084357</t>
  </si>
  <si>
    <t>خباز</t>
  </si>
  <si>
    <t>علي</t>
  </si>
  <si>
    <t>39084357</t>
  </si>
  <si>
    <t>15/35037017</t>
  </si>
  <si>
    <t>خراشي</t>
  </si>
  <si>
    <t>محمد</t>
  </si>
  <si>
    <t>35037017</t>
  </si>
  <si>
    <t>15/35035597</t>
  </si>
  <si>
    <t>خربوش</t>
  </si>
  <si>
    <t>آدم</t>
  </si>
  <si>
    <t>35035597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</si>
  <si>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</si>
  <si>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</si>
  <si>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</si>
  <si>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</si>
  <si>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</si>
  <si>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</si>
  <si>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</si>
  <si>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</si>
  <si>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</si>
  <si>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</si>
  <si>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</si>
  <si>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</si>
  <si>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</si>
  <si>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</si>
  <si>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</si>
  <si>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</si>
  <si>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</si>
  <si>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</si>
  <si>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</si>
  <si>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</si>
  <si>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</si>
  <si>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</si>
  <si>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</si>
  <si>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</si>
  <si>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</si>
  <si>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</si>
  <si>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</si>
  <si>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</si>
  <si>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</si>
  <si>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</si>
  <si>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</si>
  <si>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</si>
  <si>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</si>
  <si>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</si>
  <si>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</si>
  <si>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</si>
  <si>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</si>
  <si>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</si>
  <si>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</si>
  <si>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</si>
  <si>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</si>
  <si>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</si>
  <si>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</si>
  <si>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LIN 5</t>
  </si>
  <si>
    <t>Linguistique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</si>
  <si>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</si>
  <si>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</si>
  <si>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</si>
  <si>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</si>
  <si>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</si>
  <si>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</si>
  <si>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</si>
  <si>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</si>
  <si>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</si>
  <si>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</si>
  <si>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</si>
  <si>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</si>
  <si>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</si>
  <si>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</si>
  <si>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</si>
  <si>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</si>
  <si>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</si>
  <si>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</si>
  <si>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</si>
  <si>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</si>
  <si>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</si>
  <si>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</si>
  <si>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</si>
  <si>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</si>
  <si>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</si>
  <si>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</si>
  <si>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</si>
  <si>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</si>
  <si>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</si>
  <si>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</si>
  <si>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</si>
  <si>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</si>
  <si>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</si>
  <si>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</si>
  <si>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</si>
  <si>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</si>
  <si>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</si>
  <si>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</si>
  <si>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</si>
  <si>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</si>
  <si>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</si>
  <si>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</si>
  <si>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</si>
  <si>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</si>
  <si>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</si>
  <si>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</si>
  <si>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</si>
  <si>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</si>
  <si>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</si>
  <si>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</si>
  <si>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</si>
  <si>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</si>
  <si>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</si>
  <si>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د/ حواجلي أحمد 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</si>
</sst>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8" workbookViewId="0">
      <selection activeCell="G80" sqref="G80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281</v>
      </c>
      <c r="C9" s="104"/>
      <c r="D9" s="105" t="str">
        <f>"المقياس : " &amp; Config!$C$10</f>
        <v>المقياس : Linguistique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04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4</v>
      </c>
      <c r="F15" s="18">
        <v>3.5</v>
      </c>
      <c r="G15" s="18">
        <v>7</v>
      </c>
      <c r="H15" s="19">
        <f>IF(AND(ISBLANK(E15),ISBLANK(F15),ISBLANK(G15)), "", E15+F15+G15)</f>
        <v>14.5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5</v>
      </c>
      <c r="F16" s="18">
        <v>5</v>
      </c>
      <c r="G16" s="18">
        <v>7</v>
      </c>
      <c r="H16" s="19">
        <f>IF(AND(ISBLANK(E16),ISBLANK(F16),ISBLANK(G16)), "", E16+F16+G16)</f>
        <v>17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4.5</v>
      </c>
      <c r="F17" s="18">
        <v>3</v>
      </c>
      <c r="G17" s="18">
        <v>7</v>
      </c>
      <c r="H17" s="19">
        <f t="shared" ref="H17:H49" si="0">IF(AND(ISBLANK(E17),ISBLANK(F17),ISBLANK(G17)),"",E17+F17+G17)</f>
        <v>14.5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</v>
      </c>
      <c r="F18" s="18">
        <v>3</v>
      </c>
      <c r="G18" s="18">
        <v>6</v>
      </c>
      <c r="H18" s="19">
        <f t="shared" si="0"/>
        <v>12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4.5</v>
      </c>
      <c r="F19" s="18">
        <v>4.5</v>
      </c>
      <c r="G19" s="18">
        <v>7</v>
      </c>
      <c r="H19" s="19">
        <f t="shared" si="0"/>
        <v>16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6</v>
      </c>
      <c r="F20" s="18">
        <v>3.5</v>
      </c>
      <c r="G20" s="18">
        <v>6</v>
      </c>
      <c r="H20" s="19">
        <f t="shared" si="0"/>
        <v>15.5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5.5</v>
      </c>
      <c r="F21" s="18">
        <v>3</v>
      </c>
      <c r="G21" s="18">
        <v>7</v>
      </c>
      <c r="H21" s="19">
        <f t="shared" si="0"/>
        <v>15.5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</v>
      </c>
      <c r="F22" s="18">
        <v>3</v>
      </c>
      <c r="G22" s="18">
        <v>6</v>
      </c>
      <c r="H22" s="19">
        <f t="shared" si="0"/>
        <v>13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</v>
      </c>
      <c r="F23" s="18">
        <v>2</v>
      </c>
      <c r="G23" s="18">
        <v>7</v>
      </c>
      <c r="H23" s="19">
        <f t="shared" si="0"/>
        <v>13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</v>
      </c>
      <c r="F24" s="18">
        <v>2</v>
      </c>
      <c r="G24" s="18">
        <v>4</v>
      </c>
      <c r="H24" s="19">
        <f t="shared" si="0"/>
        <v>9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2.5</v>
      </c>
      <c r="G25" s="18">
        <v>7</v>
      </c>
      <c r="H25" s="19">
        <f t="shared" si="0"/>
        <v>14.5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5.5</v>
      </c>
      <c r="F26" s="18">
        <v>3.5</v>
      </c>
      <c r="G26" s="18">
        <v>6</v>
      </c>
      <c r="H26" s="19">
        <f t="shared" si="0"/>
        <v>15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4.5</v>
      </c>
      <c r="F27" s="18">
        <v>3.5</v>
      </c>
      <c r="G27" s="18">
        <v>7</v>
      </c>
      <c r="H27" s="19">
        <f t="shared" si="0"/>
        <v>15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5.5</v>
      </c>
      <c r="F28" s="18">
        <v>2.5</v>
      </c>
      <c r="G28" s="18">
        <v>4</v>
      </c>
      <c r="H28" s="19">
        <f t="shared" si="0"/>
        <v>12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4.5</v>
      </c>
      <c r="F29" s="18">
        <v>3.5</v>
      </c>
      <c r="G29" s="18">
        <v>7</v>
      </c>
      <c r="H29" s="19">
        <f t="shared" si="0"/>
        <v>15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</v>
      </c>
      <c r="F30" s="18">
        <v>2</v>
      </c>
      <c r="G30" s="18">
        <v>6</v>
      </c>
      <c r="H30" s="19">
        <f t="shared" si="0"/>
        <v>12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</v>
      </c>
      <c r="F31" s="18">
        <v>3.5</v>
      </c>
      <c r="G31" s="18">
        <v>6</v>
      </c>
      <c r="H31" s="19">
        <f t="shared" si="0"/>
        <v>14.5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6</v>
      </c>
      <c r="F32" s="18">
        <v>3</v>
      </c>
      <c r="G32" s="18">
        <v>6</v>
      </c>
      <c r="H32" s="19">
        <f t="shared" si="0"/>
        <v>15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5.5</v>
      </c>
      <c r="F33" s="18">
        <v>3.5</v>
      </c>
      <c r="G33" s="18">
        <v>6</v>
      </c>
      <c r="H33" s="19">
        <f t="shared" si="0"/>
        <v>15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4.5</v>
      </c>
      <c r="F34" s="18">
        <v>2.5</v>
      </c>
      <c r="G34" s="18">
        <v>5</v>
      </c>
      <c r="H34" s="19">
        <f t="shared" si="0"/>
        <v>12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6</v>
      </c>
      <c r="F35" s="18">
        <v>3.5</v>
      </c>
      <c r="G35" s="18">
        <v>6</v>
      </c>
      <c r="H35" s="19">
        <f t="shared" si="0"/>
        <v>15.5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2.5</v>
      </c>
      <c r="F36" s="18">
        <v>2</v>
      </c>
      <c r="G36" s="18">
        <v>3</v>
      </c>
      <c r="H36" s="19">
        <f t="shared" si="0"/>
        <v>7.5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5.5</v>
      </c>
      <c r="F37" s="18">
        <v>3</v>
      </c>
      <c r="G37" s="18">
        <v>5</v>
      </c>
      <c r="H37" s="19">
        <f t="shared" si="0"/>
        <v>13.5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4.5</v>
      </c>
      <c r="F38" s="18">
        <v>2.5</v>
      </c>
      <c r="G38" s="18">
        <v>7</v>
      </c>
      <c r="H38" s="19">
        <f t="shared" si="0"/>
        <v>14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4.5</v>
      </c>
      <c r="F39" s="18">
        <v>2.5</v>
      </c>
      <c r="G39" s="18">
        <v>6</v>
      </c>
      <c r="H39" s="19">
        <f t="shared" si="0"/>
        <v>13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5.5</v>
      </c>
      <c r="F40" s="18">
        <v>3</v>
      </c>
      <c r="G40" s="18">
        <v>7</v>
      </c>
      <c r="H40" s="19">
        <f t="shared" si="0"/>
        <v>15.5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6</v>
      </c>
      <c r="F41" s="18">
        <v>3</v>
      </c>
      <c r="G41" s="18">
        <v>6</v>
      </c>
      <c r="H41" s="19">
        <f t="shared" si="0"/>
        <v>15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6</v>
      </c>
      <c r="F43" s="18">
        <v>2</v>
      </c>
      <c r="G43" s="18">
        <v>7</v>
      </c>
      <c r="H43" s="19">
        <f t="shared" si="0"/>
        <v>15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5</v>
      </c>
      <c r="F44" s="18">
        <v>2.5</v>
      </c>
      <c r="G44" s="18">
        <v>6</v>
      </c>
      <c r="H44" s="19">
        <f t="shared" si="0"/>
        <v>13.5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5.5</v>
      </c>
      <c r="F45" s="18">
        <v>3</v>
      </c>
      <c r="G45" s="18">
        <v>5</v>
      </c>
      <c r="H45" s="19">
        <f t="shared" si="0"/>
        <v>13.5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4</v>
      </c>
      <c r="F46" s="18">
        <v>2.5</v>
      </c>
      <c r="G46" s="18">
        <v>6</v>
      </c>
      <c r="H46" s="19">
        <f t="shared" si="0"/>
        <v>12.5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4.5</v>
      </c>
      <c r="F47" s="18">
        <v>2.5</v>
      </c>
      <c r="G47" s="18">
        <v>5</v>
      </c>
      <c r="H47" s="19">
        <f t="shared" si="0"/>
        <v>12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5.5</v>
      </c>
      <c r="F48" s="18">
        <v>2.5</v>
      </c>
      <c r="G48" s="18">
        <v>7</v>
      </c>
      <c r="H48" s="19">
        <f t="shared" si="0"/>
        <v>15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5.5</v>
      </c>
      <c r="F49" s="25">
        <v>2.5</v>
      </c>
      <c r="G49" s="25">
        <v>7</v>
      </c>
      <c r="H49" s="26">
        <f t="shared" si="0"/>
        <v>15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281</v>
      </c>
      <c r="C64" s="104"/>
      <c r="D64" s="105" t="str">
        <f>"المقياس : " &amp; Config!$C$10</f>
        <v>المقياس : Linguistique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04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4.5</v>
      </c>
      <c r="F70" s="18">
        <v>4</v>
      </c>
      <c r="G70" s="18">
        <v>7</v>
      </c>
      <c r="H70" s="19">
        <f>IF(AND(ISBLANK(E70),ISBLANK(F70),ISBLANK(G70)), "", E70+F70+G70)</f>
        <v>15.5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4.5</v>
      </c>
      <c r="F71" s="18">
        <v>3</v>
      </c>
      <c r="G71" s="18">
        <v>6</v>
      </c>
      <c r="H71" s="19">
        <f>IF(AND(ISBLANK(E71),ISBLANK(F71),ISBLANK(G71)), "", E71+F71+G71)</f>
        <v>13.5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1.5</v>
      </c>
      <c r="F72" s="18">
        <v>0</v>
      </c>
      <c r="G72" s="18">
        <v>2</v>
      </c>
      <c r="H72" s="19">
        <f>IF(AND(ISBLANK(E72),ISBLANK(F72),ISBLANK(G72)),"",E72+F72+G72)</f>
        <v>3.5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6</v>
      </c>
      <c r="F73" s="18">
        <v>3</v>
      </c>
      <c r="G73" s="18">
        <v>6</v>
      </c>
      <c r="H73" s="19">
        <f>IF(AND(ISBLANK(E73),ISBLANK(F73),ISBLANK(G73)),"",E73+F73+G73)</f>
        <v>15</v>
      </c>
      <c r="I73" s="20"/>
      <c r="L73" s="21" t="s">
        <v>182</v>
      </c>
    </row>
    <row r="74" spans="1:12" ht="19.5" customHeight="1">
      <c r="A74" s="79"/>
      <c r="B74" s="79"/>
      <c r="C74" s="79"/>
      <c r="D74" s="79"/>
      <c r="E74" s="79"/>
      <c r="F74" s="79"/>
      <c r="G74" s="79"/>
      <c r="H74" s="79"/>
      <c r="I74" s="79"/>
    </row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183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184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185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186</v>
      </c>
      <c r="B1" s="110"/>
      <c r="C1" s="111"/>
      <c r="G1" s="29" t="s">
        <v>187</v>
      </c>
      <c r="H1" s="30" t="s">
        <v>188</v>
      </c>
    </row>
    <row r="2" spans="1:8" s="1" customFormat="1" ht="20.100000000000001" customHeight="1">
      <c r="A2" s="31" t="s">
        <v>189</v>
      </c>
      <c r="B2" s="32" t="s">
        <v>190</v>
      </c>
      <c r="C2" s="33"/>
      <c r="G2" s="34" t="s">
        <v>191</v>
      </c>
      <c r="H2" s="35" t="s">
        <v>192</v>
      </c>
    </row>
    <row r="3" spans="1:8" s="1" customFormat="1" ht="20.100000000000001" customHeight="1">
      <c r="A3" s="31" t="s">
        <v>193</v>
      </c>
      <c r="B3" s="32" t="s">
        <v>194</v>
      </c>
      <c r="C3" s="33"/>
      <c r="G3" s="34" t="s">
        <v>195</v>
      </c>
      <c r="H3" s="35" t="s">
        <v>196</v>
      </c>
    </row>
    <row r="4" spans="1:8" s="1" customFormat="1" ht="20.100000000000001" customHeight="1">
      <c r="A4" s="31" t="s">
        <v>197</v>
      </c>
      <c r="B4" s="36"/>
      <c r="C4" s="37" t="s">
        <v>198</v>
      </c>
      <c r="G4" s="34" t="s">
        <v>199</v>
      </c>
      <c r="H4" s="35" t="s">
        <v>200</v>
      </c>
    </row>
    <row r="5" spans="1:8" s="1" customFormat="1" ht="20.100000000000001" customHeight="1">
      <c r="A5" s="31" t="s">
        <v>201</v>
      </c>
      <c r="B5" s="38" t="s">
        <v>202</v>
      </c>
      <c r="C5" s="37" t="s">
        <v>203</v>
      </c>
      <c r="G5" s="34" t="s">
        <v>204</v>
      </c>
      <c r="H5" s="35" t="s">
        <v>205</v>
      </c>
    </row>
    <row r="6" spans="1:8" s="1" customFormat="1" ht="20.100000000000001" customHeight="1">
      <c r="A6" s="31" t="s">
        <v>206</v>
      </c>
      <c r="B6" s="38" t="s">
        <v>207</v>
      </c>
      <c r="C6" s="33" t="s">
        <v>208</v>
      </c>
      <c r="G6" s="34" t="s">
        <v>209</v>
      </c>
      <c r="H6" s="35" t="s">
        <v>210</v>
      </c>
    </row>
    <row r="7" spans="1:8" s="1" customFormat="1" ht="20.100000000000001" customHeight="1">
      <c r="A7" s="31" t="s">
        <v>211</v>
      </c>
      <c r="B7" s="39" t="s">
        <v>212</v>
      </c>
      <c r="C7" s="40">
        <v>2018</v>
      </c>
      <c r="G7" s="34" t="s">
        <v>213</v>
      </c>
      <c r="H7" s="35" t="s">
        <v>214</v>
      </c>
    </row>
    <row r="8" spans="1:8" s="1" customFormat="1" ht="20.100000000000001" customHeight="1">
      <c r="A8" s="41" t="s">
        <v>215</v>
      </c>
      <c r="B8" s="42" t="s">
        <v>216</v>
      </c>
      <c r="C8" s="33" t="s">
        <v>217</v>
      </c>
      <c r="G8" s="34" t="s">
        <v>218</v>
      </c>
      <c r="H8" s="35" t="s">
        <v>219</v>
      </c>
    </row>
    <row r="9" spans="1:8" s="1" customFormat="1" ht="20.100000000000001" customHeight="1">
      <c r="A9" s="41" t="s">
        <v>220</v>
      </c>
      <c r="B9" s="42" t="s">
        <v>221</v>
      </c>
      <c r="C9" s="33" t="s">
        <v>222</v>
      </c>
      <c r="G9" s="43" t="s">
        <v>223</v>
      </c>
      <c r="H9" s="44" t="s">
        <v>224</v>
      </c>
    </row>
    <row r="10" spans="1:8" s="1" customFormat="1" ht="20.100000000000001" customHeight="1">
      <c r="A10" s="41" t="s">
        <v>225</v>
      </c>
      <c r="B10" s="42" t="s">
        <v>226</v>
      </c>
      <c r="C10" s="32" t="s">
        <v>227</v>
      </c>
      <c r="D10" s="45" t="s">
        <v>228</v>
      </c>
    </row>
    <row r="11" spans="1:8" s="1" customFormat="1" ht="20.100000000000001" customHeight="1">
      <c r="A11" s="41" t="s">
        <v>229</v>
      </c>
      <c r="B11" s="46">
        <v>3</v>
      </c>
      <c r="C11" s="32" t="s">
        <v>230</v>
      </c>
      <c r="D11" s="47" t="s">
        <v>231</v>
      </c>
    </row>
    <row r="12" spans="1:8" s="1" customFormat="1" ht="20.100000000000001" customHeight="1">
      <c r="A12" s="41" t="s">
        <v>232</v>
      </c>
      <c r="B12" s="46">
        <v>5</v>
      </c>
      <c r="C12" s="48" t="s">
        <v>233</v>
      </c>
      <c r="D12" s="47" t="s">
        <v>234</v>
      </c>
    </row>
    <row r="13" spans="1:8" s="1" customFormat="1" ht="20.100000000000001" customHeight="1">
      <c r="A13" s="41" t="s">
        <v>235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236</v>
      </c>
    </row>
    <row r="14" spans="1:8" s="1" customFormat="1" ht="20.100000000000001" customHeight="1">
      <c r="A14" s="41" t="s">
        <v>237</v>
      </c>
      <c r="B14" s="46">
        <v>4</v>
      </c>
      <c r="C14" s="51" t="str">
        <f>IF(B14&lt;10, "0"&amp;B14, B14)</f>
        <v>04</v>
      </c>
      <c r="D14" s="47" t="s">
        <v>238</v>
      </c>
    </row>
    <row r="15" spans="1:8" s="1" customFormat="1" ht="20.100000000000001" customHeight="1">
      <c r="A15" s="41" t="s">
        <v>239</v>
      </c>
      <c r="B15" s="42" t="s">
        <v>240</v>
      </c>
      <c r="C15" s="32" t="s">
        <v>241</v>
      </c>
      <c r="D15" s="47" t="s">
        <v>242</v>
      </c>
    </row>
    <row r="16" spans="1:8" s="1" customFormat="1" ht="20.100000000000001" customHeight="1">
      <c r="A16" s="41" t="s">
        <v>243</v>
      </c>
      <c r="B16" s="42" t="s">
        <v>244</v>
      </c>
      <c r="C16" s="32" t="s">
        <v>245</v>
      </c>
      <c r="D16" s="47" t="s">
        <v>246</v>
      </c>
    </row>
    <row r="17" spans="1:4" s="1" customFormat="1" ht="20.100000000000001" customHeight="1">
      <c r="A17" s="41" t="s">
        <v>247</v>
      </c>
      <c r="B17" s="42" t="s">
        <v>248</v>
      </c>
      <c r="C17" s="32" t="s">
        <v>249</v>
      </c>
      <c r="D17" s="52" t="s">
        <v>250</v>
      </c>
    </row>
    <row r="18" spans="1:4" s="1" customFormat="1" ht="20.100000000000001" customHeight="1">
      <c r="A18" s="41" t="s">
        <v>251</v>
      </c>
      <c r="B18" s="42" t="s">
        <v>252</v>
      </c>
      <c r="C18" s="33" t="s">
        <v>253</v>
      </c>
    </row>
    <row r="19" spans="1:4" s="1" customFormat="1" ht="20.100000000000001" customHeight="1">
      <c r="A19" s="53" t="s">
        <v>254</v>
      </c>
      <c r="B19" s="54"/>
      <c r="C19" s="55"/>
    </row>
    <row r="20" spans="1:4" s="1" customFormat="1" ht="20.100000000000001" customHeight="1">
      <c r="A20" s="53" t="s">
        <v>255</v>
      </c>
      <c r="B20" s="54"/>
      <c r="C20" s="55"/>
    </row>
    <row r="21" spans="1:4" s="1" customFormat="1" ht="20.100000000000001" customHeight="1">
      <c r="A21" s="41" t="s">
        <v>256</v>
      </c>
      <c r="B21" s="46">
        <v>39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257</v>
      </c>
      <c r="B29" s="113"/>
      <c r="C29" s="114"/>
    </row>
    <row r="30" spans="1:4" s="1" customFormat="1" ht="20.100000000000001" customHeight="1">
      <c r="A30" s="58"/>
      <c r="B30" s="59" t="s">
        <v>258</v>
      </c>
      <c r="C30" s="60" t="s">
        <v>259</v>
      </c>
    </row>
    <row r="31" spans="1:4" s="1" customFormat="1" ht="20.100000000000001" customHeight="1">
      <c r="A31" s="61" t="s">
        <v>260</v>
      </c>
      <c r="B31" s="62">
        <v>35</v>
      </c>
      <c r="C31" s="63">
        <v>35</v>
      </c>
    </row>
    <row r="32" spans="1:4" s="1" customFormat="1" ht="20.100000000000001" customHeight="1">
      <c r="A32" s="61" t="s">
        <v>261</v>
      </c>
      <c r="B32" s="62">
        <v>1</v>
      </c>
      <c r="C32" s="63">
        <v>56</v>
      </c>
    </row>
    <row r="33" spans="1:3" s="1" customFormat="1" ht="20.100000000000001" customHeight="1">
      <c r="A33" s="61" t="s">
        <v>262</v>
      </c>
      <c r="B33" s="62">
        <v>55</v>
      </c>
      <c r="C33" s="63">
        <v>110</v>
      </c>
    </row>
    <row r="34" spans="1:3" s="1" customFormat="1" ht="20.100000000000001" customHeight="1">
      <c r="A34" s="64" t="s">
        <v>263</v>
      </c>
      <c r="B34" s="65">
        <v>1</v>
      </c>
      <c r="C34" s="66">
        <v>1</v>
      </c>
    </row>
    <row r="35" spans="1:3" s="1" customFormat="1" ht="20.100000000000001" customHeight="1">
      <c r="A35" s="64" t="s">
        <v>264</v>
      </c>
      <c r="B35" s="67">
        <v>9</v>
      </c>
      <c r="C35" s="68">
        <v>9</v>
      </c>
    </row>
    <row r="36" spans="1:3" s="1" customFormat="1" ht="20.100000000000001" customHeight="1">
      <c r="A36" s="61" t="s">
        <v>265</v>
      </c>
      <c r="B36" s="62">
        <v>15</v>
      </c>
      <c r="C36" s="63">
        <v>70</v>
      </c>
    </row>
    <row r="37" spans="1:3" s="1" customFormat="1" ht="20.100000000000001" customHeight="1">
      <c r="A37" s="64" t="s">
        <v>266</v>
      </c>
      <c r="B37" s="65">
        <v>49</v>
      </c>
      <c r="C37" s="66">
        <v>104</v>
      </c>
    </row>
    <row r="38" spans="1:3" s="1" customFormat="1" ht="20.100000000000001" customHeight="1">
      <c r="A38" s="64" t="s">
        <v>267</v>
      </c>
      <c r="B38" s="67">
        <v>1</v>
      </c>
      <c r="C38" s="68">
        <v>1</v>
      </c>
    </row>
    <row r="39" spans="1:3" s="1" customFormat="1" ht="20.100000000000001" customHeight="1">
      <c r="A39" s="64" t="s">
        <v>268</v>
      </c>
      <c r="B39" s="67">
        <v>9</v>
      </c>
      <c r="C39" s="68">
        <v>9</v>
      </c>
    </row>
    <row r="40" spans="1:3" s="1" customFormat="1" ht="20.100000000000001" customHeight="1">
      <c r="A40" s="64" t="s">
        <v>269</v>
      </c>
      <c r="B40" s="65">
        <v>1</v>
      </c>
      <c r="C40" s="66">
        <v>1</v>
      </c>
    </row>
    <row r="41" spans="1:3" s="1" customFormat="1" ht="20.100000000000001" customHeight="1">
      <c r="A41" s="64" t="s">
        <v>270</v>
      </c>
      <c r="B41" s="65">
        <v>2</v>
      </c>
      <c r="C41" s="66">
        <v>2</v>
      </c>
    </row>
    <row r="42" spans="1:3" s="1" customFormat="1" ht="20.100000000000001" customHeight="1">
      <c r="A42" s="64" t="s">
        <v>271</v>
      </c>
      <c r="B42" s="65">
        <v>3</v>
      </c>
      <c r="C42" s="66">
        <v>3</v>
      </c>
    </row>
    <row r="43" spans="1:3" s="1" customFormat="1" ht="20.100000000000001" customHeight="1">
      <c r="A43" s="64" t="s">
        <v>272</v>
      </c>
      <c r="B43" s="65">
        <v>4</v>
      </c>
      <c r="C43" s="66">
        <v>4</v>
      </c>
    </row>
    <row r="44" spans="1:3" s="1" customFormat="1" ht="20.100000000000001" customHeight="1">
      <c r="A44" s="69" t="s">
        <v>273</v>
      </c>
      <c r="B44" s="65">
        <v>5</v>
      </c>
      <c r="C44" s="66">
        <v>5</v>
      </c>
    </row>
    <row r="45" spans="1:3" s="1" customFormat="1" ht="20.100000000000001" customHeight="1">
      <c r="A45" s="69" t="s">
        <v>274</v>
      </c>
      <c r="B45" s="65">
        <v>6</v>
      </c>
      <c r="C45" s="66">
        <v>6</v>
      </c>
    </row>
    <row r="46" spans="1:3" s="1" customFormat="1" ht="20.100000000000001" customHeight="1">
      <c r="A46" s="69" t="s">
        <v>275</v>
      </c>
      <c r="B46" s="65">
        <v>7</v>
      </c>
      <c r="C46" s="66">
        <v>7</v>
      </c>
    </row>
    <row r="47" spans="1:3" s="1" customFormat="1" ht="20.100000000000001" customHeight="1">
      <c r="A47" s="70" t="s">
        <v>276</v>
      </c>
      <c r="B47" s="71">
        <v>0</v>
      </c>
      <c r="C47" s="72">
        <v>0</v>
      </c>
    </row>
    <row r="48" spans="1:3" s="1" customFormat="1" ht="20.100000000000001" customHeight="1">
      <c r="A48" s="70" t="s">
        <v>277</v>
      </c>
      <c r="B48" s="71">
        <v>0</v>
      </c>
      <c r="C48" s="72">
        <v>0</v>
      </c>
    </row>
    <row r="49" spans="1:3" s="1" customFormat="1" ht="20.100000000000001" customHeight="1">
      <c r="A49" s="73" t="s">
        <v>278</v>
      </c>
      <c r="B49" s="74">
        <v>8</v>
      </c>
      <c r="C49" s="75">
        <v>8</v>
      </c>
    </row>
    <row r="50" spans="1:3" s="1" customFormat="1" ht="20.100000000000001" customHeight="1">
      <c r="A50" s="69" t="s">
        <v>279</v>
      </c>
      <c r="B50" s="67">
        <v>12</v>
      </c>
      <c r="C50" s="68">
        <v>12</v>
      </c>
    </row>
    <row r="51" spans="1:3" s="1" customFormat="1" ht="20.100000000000001" customHeight="1">
      <c r="A51" s="76" t="s">
        <v>280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Hoadjli Chaouki</cp:lastModifiedBy>
  <dcterms:modified xsi:type="dcterms:W3CDTF">2018-12-20T05:37:08Z</dcterms:modified>
</cp:coreProperties>
</file>